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полянская сош\"/>
    </mc:Choice>
  </mc:AlternateContent>
  <xr:revisionPtr revIDLastSave="0" documentId="13_ncr:1_{0D9D4F69-8737-4818-AB2C-EB6FC0DFD05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ая СШ" sheetId="1" r:id="rId1"/>
  </sheets>
  <definedNames>
    <definedName name="_xlnm.Print_Area" localSheetId="0">'Краснополянская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D7" i="1"/>
  <c r="D6" i="1"/>
  <c r="E7" i="1" l="1"/>
  <c r="E8" i="1"/>
  <c r="E9" i="1"/>
  <c r="E10" i="1"/>
  <c r="E11" i="1"/>
  <c r="E12" i="1"/>
  <c r="G10" i="1" l="1"/>
  <c r="G11" i="1"/>
  <c r="G9" i="1" l="1"/>
  <c r="G7" i="1" l="1"/>
  <c r="E6" i="1"/>
  <c r="G6" i="1" s="1"/>
  <c r="G8" i="1" l="1"/>
  <c r="G13" i="1" s="1"/>
</calcChain>
</file>

<file path=xl/sharedStrings.xml><?xml version="1.0" encoding="utf-8"?>
<sst xmlns="http://schemas.openxmlformats.org/spreadsheetml/2006/main" count="31" uniqueCount="25">
  <si>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</si>
  <si>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</si>
  <si>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</si>
  <si>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</si>
  <si>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</si>
  <si>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</si>
  <si>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</si>
  <si>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</si>
  <si>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</si>
  <si>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</si>
  <si>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</si>
  <si>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</si>
  <si>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</si>
  <si>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</si>
  <si>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</si>
  <si>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</si>
  <si>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</si>
  <si>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Предоставление питания  560200О.99.0.ББ03АА00000</t>
  </si>
  <si>
    <t xml:space="preserve">Присмотр и уход 560200О.99.0.ББ18АА00000 </t>
  </si>
  <si>
    <t>171</t>
  </si>
  <si>
    <t>34</t>
  </si>
  <si>
    <t>95</t>
  </si>
  <si>
    <t>11</t>
  </si>
  <si>
    <r>
      <t xml:space="preserve">Приложение 4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№42/4 от 29.12.2025 г.</t>
    </r>
  </si>
  <si>
    <t xml:space="preserve"> Расчет субсидии на финансовое обеспечение выполнения муниципального задания в части работ             МБОУ "Краснополянской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</si>
</sst>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6" fillId="0" borderId="5" xfId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4" fontId="10" fillId="0" borderId="8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5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view="pageBreakPreview" zoomScale="80" zoomScaleNormal="100" zoomScaleSheetLayoutView="80" workbookViewId="0">
      <selection activeCell="J6" sqref="J6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8.5703125" style="1" customWidth="1"/>
    <col min="8" max="8" width="16.85546875" style="3" customWidth="1"/>
    <col min="9" max="9" width="9.140625" style="3"/>
    <col min="10" max="10" width="16.7109375" style="3" bestFit="1" customWidth="1"/>
    <col min="11" max="11" width="13.85546875" style="3" bestFit="1" customWidth="1"/>
    <col min="12" max="16384" width="9.140625" style="3"/>
  </cols>
  <sheetData>
    <row r="1" spans="1:11" ht="37.5" customHeight="1" x14ac:dyDescent="0.25">
      <c r="C1" s="2"/>
      <c r="E1" s="8"/>
      <c r="F1" s="19" t="s">
        <v>23</v>
      </c>
      <c r="G1" s="19"/>
    </row>
    <row r="2" spans="1:11" ht="72.75" customHeight="1" x14ac:dyDescent="0.25">
      <c r="A2" s="24" t="s">
        <v>24</v>
      </c>
      <c r="B2" s="25"/>
      <c r="C2" s="25"/>
      <c r="D2" s="25"/>
      <c r="E2" s="25"/>
      <c r="F2" s="25"/>
      <c r="G2" s="25"/>
    </row>
    <row r="3" spans="1:11" s="1" customFormat="1" ht="24.75" customHeight="1" x14ac:dyDescent="0.25">
      <c r="A3" s="26" t="s">
        <v>0</v>
      </c>
      <c r="B3" s="27"/>
      <c r="C3" s="28" t="s">
        <v>1</v>
      </c>
      <c r="D3" s="28" t="s">
        <v>2</v>
      </c>
      <c r="E3" s="31" t="s">
        <v>3</v>
      </c>
      <c r="F3" s="28" t="s">
        <v>4</v>
      </c>
      <c r="G3" s="28" t="s">
        <v>5</v>
      </c>
    </row>
    <row r="4" spans="1:11" s="1" customFormat="1" ht="120.75" customHeight="1" x14ac:dyDescent="0.25">
      <c r="A4" s="4" t="s">
        <v>6</v>
      </c>
      <c r="B4" s="4" t="s">
        <v>7</v>
      </c>
      <c r="C4" s="29"/>
      <c r="D4" s="30"/>
      <c r="E4" s="32"/>
      <c r="F4" s="29"/>
      <c r="G4" s="29"/>
    </row>
    <row r="5" spans="1:11" s="1" customFormat="1" ht="22.5" customHeight="1" x14ac:dyDescent="0.25">
      <c r="A5" s="4">
        <v>1</v>
      </c>
      <c r="B5" s="4">
        <v>2</v>
      </c>
      <c r="C5" s="4">
        <v>3</v>
      </c>
      <c r="D5" s="5">
        <v>4</v>
      </c>
      <c r="E5" s="4" t="s">
        <v>8</v>
      </c>
      <c r="F5" s="4">
        <v>6</v>
      </c>
      <c r="G5" s="4" t="s">
        <v>9</v>
      </c>
    </row>
    <row r="6" spans="1:11" s="1" customFormat="1" ht="87.75" customHeight="1" x14ac:dyDescent="0.25">
      <c r="A6" s="4" t="s">
        <v>10</v>
      </c>
      <c r="B6" s="6" t="s">
        <v>11</v>
      </c>
      <c r="C6" s="35">
        <v>233995.76392499998</v>
      </c>
      <c r="D6" s="13">
        <f>77+23</f>
        <v>100</v>
      </c>
      <c r="E6" s="11">
        <f>C6*D6</f>
        <v>23399576.392499998</v>
      </c>
      <c r="F6" s="14">
        <v>0</v>
      </c>
      <c r="G6" s="11">
        <f>E6</f>
        <v>23399576.392499998</v>
      </c>
      <c r="H6" s="17"/>
      <c r="I6" s="17"/>
      <c r="J6" s="18"/>
      <c r="K6" s="34"/>
    </row>
    <row r="7" spans="1:11" s="1" customFormat="1" ht="79.5" customHeight="1" x14ac:dyDescent="0.25">
      <c r="A7" s="4" t="s">
        <v>10</v>
      </c>
      <c r="B7" s="7" t="s">
        <v>12</v>
      </c>
      <c r="C7" s="35">
        <v>224456.36827338132</v>
      </c>
      <c r="D7" s="13">
        <f>108+31</f>
        <v>139</v>
      </c>
      <c r="E7" s="11">
        <f t="shared" ref="E7:E12" si="0">C7*D7</f>
        <v>31199435.190000005</v>
      </c>
      <c r="F7" s="10">
        <v>0</v>
      </c>
      <c r="G7" s="11">
        <f t="shared" ref="G7:G12" si="1">E7</f>
        <v>31199435.190000005</v>
      </c>
      <c r="H7" s="33"/>
      <c r="I7" s="17"/>
      <c r="J7" s="18"/>
      <c r="K7" s="34"/>
    </row>
    <row r="8" spans="1:11" s="1" customFormat="1" ht="79.5" customHeight="1" x14ac:dyDescent="0.25">
      <c r="A8" s="4" t="s">
        <v>10</v>
      </c>
      <c r="B8" s="7" t="s">
        <v>13</v>
      </c>
      <c r="C8" s="35">
        <v>193384.92886363633</v>
      </c>
      <c r="D8" s="12" t="s">
        <v>22</v>
      </c>
      <c r="E8" s="11">
        <f t="shared" si="0"/>
        <v>2127234.2174999998</v>
      </c>
      <c r="F8" s="10">
        <v>0</v>
      </c>
      <c r="G8" s="11">
        <f t="shared" si="1"/>
        <v>2127234.2174999998</v>
      </c>
      <c r="I8" s="17"/>
      <c r="J8" s="18"/>
      <c r="K8" s="34"/>
    </row>
    <row r="9" spans="1:11" s="1" customFormat="1" ht="71.25" customHeight="1" x14ac:dyDescent="0.25">
      <c r="A9" s="4" t="s">
        <v>10</v>
      </c>
      <c r="B9" s="7" t="s">
        <v>17</v>
      </c>
      <c r="C9" s="35">
        <v>13857.775957446809</v>
      </c>
      <c r="D9" s="13">
        <v>235</v>
      </c>
      <c r="E9" s="11">
        <f t="shared" si="0"/>
        <v>3256577.35</v>
      </c>
      <c r="F9" s="10">
        <v>0</v>
      </c>
      <c r="G9" s="11">
        <f t="shared" si="1"/>
        <v>3256577.35</v>
      </c>
      <c r="I9" s="17"/>
      <c r="J9" s="18"/>
      <c r="K9" s="34"/>
    </row>
    <row r="10" spans="1:11" s="1" customFormat="1" ht="48" customHeight="1" x14ac:dyDescent="0.25">
      <c r="A10" s="4" t="s">
        <v>10</v>
      </c>
      <c r="B10" s="7" t="s">
        <v>18</v>
      </c>
      <c r="C10" s="35">
        <v>149279.59421052632</v>
      </c>
      <c r="D10" s="12" t="s">
        <v>21</v>
      </c>
      <c r="E10" s="11">
        <f t="shared" si="0"/>
        <v>14181561.450000001</v>
      </c>
      <c r="F10" s="10">
        <v>0</v>
      </c>
      <c r="G10" s="11">
        <f t="shared" si="1"/>
        <v>14181561.450000001</v>
      </c>
      <c r="I10" s="17"/>
      <c r="J10" s="18"/>
      <c r="K10" s="34"/>
    </row>
    <row r="11" spans="1:11" s="1" customFormat="1" ht="48" customHeight="1" x14ac:dyDescent="0.25">
      <c r="A11" s="4" t="s">
        <v>10</v>
      </c>
      <c r="B11" s="7" t="s">
        <v>14</v>
      </c>
      <c r="C11" s="35">
        <v>9446.7073099415211</v>
      </c>
      <c r="D11" s="16" t="s">
        <v>19</v>
      </c>
      <c r="E11" s="11">
        <f t="shared" si="0"/>
        <v>1615386.9500000002</v>
      </c>
      <c r="F11" s="10">
        <v>0</v>
      </c>
      <c r="G11" s="11">
        <f t="shared" si="1"/>
        <v>1615386.9500000002</v>
      </c>
      <c r="I11" s="17"/>
    </row>
    <row r="12" spans="1:11" s="1" customFormat="1" ht="69" customHeight="1" x14ac:dyDescent="0.25">
      <c r="A12" s="4" t="s">
        <v>10</v>
      </c>
      <c r="B12" s="7" t="s">
        <v>15</v>
      </c>
      <c r="C12" s="35">
        <v>11414.018823529412</v>
      </c>
      <c r="D12" s="12" t="s">
        <v>20</v>
      </c>
      <c r="E12" s="11">
        <f t="shared" si="0"/>
        <v>388076.64</v>
      </c>
      <c r="F12" s="10">
        <v>0</v>
      </c>
      <c r="G12" s="11">
        <f t="shared" si="1"/>
        <v>388076.64</v>
      </c>
      <c r="I12" s="17"/>
    </row>
    <row r="13" spans="1:11" s="1" customFormat="1" ht="18.75" customHeight="1" x14ac:dyDescent="0.25">
      <c r="A13" s="20" t="s">
        <v>16</v>
      </c>
      <c r="B13" s="21"/>
      <c r="C13" s="22"/>
      <c r="D13" s="22"/>
      <c r="E13" s="22"/>
      <c r="F13" s="23"/>
      <c r="G13" s="9">
        <f>SUM(G6:G12)</f>
        <v>76167848.190000013</v>
      </c>
    </row>
    <row r="14" spans="1:11" x14ac:dyDescent="0.25">
      <c r="G14" s="15"/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Краснополянская СШ</vt:lpstr>
      <vt:lpstr>'Краснополянская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2024-07-10T02:54:16Z</cp:lastPrinted>
  <dcterms:created xsi:type="dcterms:W3CDTF">2019-01-31T09:35:46Z</dcterms:created>
  <dcterms:modified xsi:type="dcterms:W3CDTF">2026-02-26T16:15:30Z</dcterms:modified>
</cp:coreProperties>
</file>